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245\"/>
    </mc:Choice>
  </mc:AlternateContent>
  <bookViews>
    <workbookView xWindow="0" yWindow="0" windowWidth="19200" windowHeight="11445"/>
  </bookViews>
  <sheets>
    <sheet name="2021" sheetId="2" r:id="rId1"/>
  </sheets>
  <definedNames>
    <definedName name="_xlnm.Print_Area" localSheetId="0">'2021'!$A$1:$K$85</definedName>
  </definedNames>
  <calcPr calcId="162913"/>
</workbook>
</file>

<file path=xl/calcChain.xml><?xml version="1.0" encoding="utf-8"?>
<calcChain xmlns="http://schemas.openxmlformats.org/spreadsheetml/2006/main">
  <c r="D87" i="2" l="1"/>
  <c r="E68" i="2"/>
  <c r="F88" i="2"/>
  <c r="F64" i="2"/>
  <c r="H76" i="2" l="1"/>
  <c r="F74" i="2" l="1"/>
  <c r="D74" i="2" s="1"/>
  <c r="E26" i="2" l="1"/>
  <c r="D26" i="2" s="1"/>
  <c r="F33" i="2"/>
  <c r="E28" i="2" l="1"/>
  <c r="D28" i="2" s="1"/>
  <c r="E16" i="2" l="1"/>
  <c r="E75" i="2" l="1"/>
  <c r="F73" i="2" l="1"/>
  <c r="D73" i="2" l="1"/>
  <c r="E71" i="2"/>
  <c r="D71" i="2" s="1"/>
  <c r="F49" i="2"/>
  <c r="E49" i="2"/>
  <c r="F51" i="2"/>
  <c r="F54" i="2" s="1"/>
  <c r="D49" i="2" l="1"/>
  <c r="D51" i="2"/>
  <c r="D75" i="2" l="1"/>
  <c r="F75" i="2"/>
  <c r="H47" i="2"/>
  <c r="E47" i="2" s="1"/>
  <c r="E50" i="2" s="1"/>
  <c r="E41" i="2"/>
  <c r="H83" i="2"/>
  <c r="H45" i="2"/>
  <c r="H30" i="2"/>
  <c r="F48" i="2"/>
  <c r="F50" i="2" s="1"/>
  <c r="E80" i="2"/>
  <c r="H66" i="2" l="1"/>
  <c r="F32" i="2"/>
  <c r="D32" i="2" s="1"/>
  <c r="E32" i="2"/>
  <c r="F56" i="2" l="1"/>
  <c r="E56" i="2"/>
  <c r="D56" i="2"/>
  <c r="F38" i="2"/>
  <c r="F20" i="2" l="1"/>
  <c r="E20" i="2"/>
  <c r="D20" i="2" l="1"/>
  <c r="E38" i="2"/>
  <c r="F12" i="2"/>
  <c r="E43" i="2" l="1"/>
  <c r="D43" i="2" s="1"/>
  <c r="D80" i="2"/>
  <c r="E24" i="2"/>
  <c r="D24" i="2" s="1"/>
  <c r="E79" i="2"/>
  <c r="D79" i="2" s="1"/>
  <c r="E77" i="2"/>
  <c r="E76" i="2"/>
  <c r="E52" i="2"/>
  <c r="E54" i="2" s="1"/>
  <c r="E23" i="2"/>
  <c r="E21" i="2"/>
  <c r="E19" i="2"/>
  <c r="E18" i="2"/>
  <c r="D18" i="2" s="1"/>
  <c r="E17" i="2"/>
  <c r="D17" i="2" s="1"/>
  <c r="D68" i="2" l="1"/>
  <c r="E72" i="2"/>
  <c r="D33" i="2"/>
  <c r="E82" i="2" l="1"/>
  <c r="F81" i="2"/>
  <c r="D81" i="2" s="1"/>
  <c r="E78" i="2"/>
  <c r="F78" i="2"/>
  <c r="D76" i="2"/>
  <c r="F70" i="2"/>
  <c r="D70" i="2" s="1"/>
  <c r="D72" i="2" s="1"/>
  <c r="D64" i="2"/>
  <c r="F59" i="2"/>
  <c r="D59" i="2" s="1"/>
  <c r="F55" i="2"/>
  <c r="E55" i="2"/>
  <c r="D53" i="2"/>
  <c r="D52" i="2"/>
  <c r="D47" i="2"/>
  <c r="D50" i="2" s="1"/>
  <c r="F44" i="2"/>
  <c r="F40" i="2"/>
  <c r="E40" i="2"/>
  <c r="D38" i="2"/>
  <c r="D40" i="2" s="1"/>
  <c r="E37" i="2"/>
  <c r="F27" i="2"/>
  <c r="F29" i="2" s="1"/>
  <c r="E27" i="2"/>
  <c r="E29" i="2" s="1"/>
  <c r="E25" i="2"/>
  <c r="F25" i="2"/>
  <c r="D21" i="2"/>
  <c r="D19" i="2"/>
  <c r="E22" i="2"/>
  <c r="E15" i="2"/>
  <c r="F14" i="2"/>
  <c r="E14" i="2"/>
  <c r="F15" i="2"/>
  <c r="D54" i="2" l="1"/>
  <c r="E44" i="2"/>
  <c r="E45" i="2" s="1"/>
  <c r="D88" i="2"/>
  <c r="D86" i="2" s="1"/>
  <c r="D27" i="2"/>
  <c r="D29" i="2" s="1"/>
  <c r="E58" i="2"/>
  <c r="E65" i="2"/>
  <c r="F82" i="2"/>
  <c r="F65" i="2"/>
  <c r="F58" i="2"/>
  <c r="F72" i="2"/>
  <c r="E30" i="2"/>
  <c r="F37" i="2"/>
  <c r="F45" i="2" s="1"/>
  <c r="D41" i="2"/>
  <c r="D44" i="2" s="1"/>
  <c r="D55" i="2"/>
  <c r="D58" i="2" s="1"/>
  <c r="D14" i="2"/>
  <c r="D65" i="2"/>
  <c r="E83" i="2"/>
  <c r="D12" i="2"/>
  <c r="D15" i="2" s="1"/>
  <c r="F22" i="2"/>
  <c r="F30" i="2" s="1"/>
  <c r="D23" i="2"/>
  <c r="D25" i="2" s="1"/>
  <c r="D77" i="2"/>
  <c r="D78" i="2" s="1"/>
  <c r="D82" i="2"/>
  <c r="F83" i="2" l="1"/>
  <c r="D83" i="2" s="1"/>
  <c r="F66" i="2"/>
  <c r="E66" i="2"/>
  <c r="E84" i="2" s="1"/>
  <c r="H84" i="2"/>
  <c r="D66" i="2"/>
  <c r="D37" i="2"/>
  <c r="D45" i="2" s="1"/>
  <c r="D16" i="2"/>
  <c r="D22" i="2" s="1"/>
  <c r="D30" i="2" s="1"/>
  <c r="F84" i="2" l="1"/>
  <c r="D84" i="2"/>
</calcChain>
</file>

<file path=xl/sharedStrings.xml><?xml version="1.0" encoding="utf-8"?>
<sst xmlns="http://schemas.openxmlformats.org/spreadsheetml/2006/main" count="270" uniqueCount="170">
  <si>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</si>
  <si>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</si>
  <si>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</si>
  <si>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</si>
  <si>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 xml:space="preserve">сумма по статьям 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</si>
  <si>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</si>
  <si>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</si>
  <si>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</si>
  <si>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</si>
  <si>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статья экономической  классификации</t>
  </si>
  <si>
    <t>целевое назначение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</si>
  <si>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</si>
  <si>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</si>
  <si>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</si>
  <si>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25 июня</t>
  </si>
  <si>
    <t xml:space="preserve">22 августа </t>
  </si>
  <si>
    <t>1</t>
  </si>
  <si>
    <t>2</t>
  </si>
  <si>
    <t>День семьи, любви и верности</t>
  </si>
  <si>
    <t>Торжественное вручение паспортов</t>
  </si>
  <si>
    <t>Финансово-экономическое обоснование</t>
  </si>
  <si>
    <t>Митинг ко дню защитника Отечества</t>
  </si>
  <si>
    <t>3</t>
  </si>
  <si>
    <t>4</t>
  </si>
  <si>
    <t>7,8 июля</t>
  </si>
  <si>
    <t>День неизвестного солдата</t>
  </si>
  <si>
    <t>март</t>
  </si>
  <si>
    <t>26 октября</t>
  </si>
  <si>
    <t>3 декабря</t>
  </si>
  <si>
    <t>15 декабря</t>
  </si>
  <si>
    <t>14,15 октября</t>
  </si>
  <si>
    <t>апрель</t>
  </si>
  <si>
    <t xml:space="preserve"> апрель</t>
  </si>
  <si>
    <t>июнь</t>
  </si>
  <si>
    <t>Молодежный грантовый конкурс</t>
  </si>
  <si>
    <t>октябрь</t>
  </si>
  <si>
    <t xml:space="preserve">Молодежный  квест </t>
  </si>
  <si>
    <t>декабрь</t>
  </si>
  <si>
    <t>сентябрь</t>
  </si>
  <si>
    <t>без финансирования</t>
  </si>
  <si>
    <t>без финансирование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</si>
  <si>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</si>
  <si>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</si>
  <si>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</si>
  <si>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</si>
  <si>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</si>
  <si>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</si>
  <si>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Итого по 2 кварталу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</si>
  <si>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</si>
  <si>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</si>
  <si>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</si>
  <si>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</si>
  <si>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</si>
  <si>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</si>
  <si>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296.000 «Иные расходы»</t>
  </si>
  <si>
    <t>Церемония награждения "Молодежный лидер"</t>
  </si>
  <si>
    <t>Военно-патриотическая игра "Зарница"</t>
  </si>
  <si>
    <t>Молодежная акция ко дню России "Мы-граждане России"</t>
  </si>
  <si>
    <t>июль</t>
  </si>
  <si>
    <t xml:space="preserve">Молодежный образовательный форум 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</si>
  <si>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</si>
  <si>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</si>
  <si>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</si>
  <si>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ДЕНЕЖНЫЕ ПРИЗЫ:   I место     – 2500,00 , II место   – 1500,00  , III место  – 1000,00</t>
  </si>
  <si>
    <t>Муниципальный этап акции " Я-гражданин России"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</si>
  <si>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</si>
  <si>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</si>
  <si>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</si>
  <si>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</si>
  <si>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</si>
  <si>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</si>
  <si>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Фестиваль команд КВН</t>
  </si>
  <si>
    <t>310.000 "Увеличение основных средств"</t>
  </si>
  <si>
    <t>07 07 1703005043 244 349 000 500</t>
  </si>
  <si>
    <t>07 07 1703005043 244 346 000 500</t>
  </si>
  <si>
    <t>07 07 1703005043 244 226 000 500</t>
  </si>
  <si>
    <t>349 "Увеличение стоимости прочих материальных запасов однократного применения"</t>
  </si>
  <si>
    <t>346 «Увеличение  стоимости прочих оборотных запасов»</t>
  </si>
  <si>
    <t>226 "Прочие работы,услуги"</t>
  </si>
  <si>
    <t>0707 1703005043 244 226 000 000</t>
  </si>
  <si>
    <t>07 07 1703005043 244 310 000 500</t>
  </si>
  <si>
    <t>226 "Прочие рабрты, услуги"</t>
  </si>
  <si>
    <t>262 "Пособия по социальной помощи населению в денежной форме"</t>
  </si>
  <si>
    <t>Муниципальный этап Всероссийского конкурса лидеров "Лидер XXI века"</t>
  </si>
  <si>
    <t>ГРБС</t>
  </si>
  <si>
    <t>0707 170Е8S1010 350 296 000 000</t>
  </si>
  <si>
    <t>0707 170Е8S1010 244 349 000 900</t>
  </si>
  <si>
    <t>0707 170Е8S1010 350 296 000 900</t>
  </si>
  <si>
    <t>0707 170Е8S1010 244 226 000 900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</si>
  <si>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</si>
  <si>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</si>
  <si>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219.000 "Начисления на заработную плату"</t>
  </si>
  <si>
    <t>0707 1703005042 119 213 000 000</t>
  </si>
  <si>
    <t>211.135 "Заработная плата прочего персонала"</t>
  </si>
  <si>
    <t>Финансово-экономическое обоснование муниципальной программы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</si>
  <si>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</si>
  <si>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</si>
  <si>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</si>
  <si>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</si>
  <si>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</si>
  <si>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</si>
  <si>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</si>
  <si>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</si>
  <si>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</si>
  <si>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</si>
  <si>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</si>
  <si>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"Поддержка и развитие молодых граждан Усть-Катавского городского округа"  на 2021 год</t>
  </si>
  <si>
    <t>ВСЕГО  НА 2021 ГОД:</t>
  </si>
  <si>
    <t>296.000 «Иные расходы»"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</si>
  <si>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</si>
  <si>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</si>
  <si>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Реализация дополнительной программы профессиональной ориентации</t>
  </si>
  <si>
    <t>сентябрь-декабрь</t>
  </si>
  <si>
    <t>Муниципальный отбор кандидатов на соискание ежегодной стипендии Губернатора Челябинской области для поддержки талантливой молодежи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</si>
  <si>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</si>
  <si>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 xml:space="preserve">0707 170Е8S1010 244 349 000 900  </t>
  </si>
  <si>
    <t>241.000 "Безвозмездные перечисления муниципальным  автономным учреждениям"</t>
  </si>
  <si>
    <t>воздушные шары, гвоздики  (согласно сметы расходов)</t>
  </si>
  <si>
    <t xml:space="preserve"> 
грамоты (участникам и судейству), рамки, цветы, конверты для денежных призов (согласно сметы расходов)</t>
  </si>
  <si>
    <t xml:space="preserve">подарочные наборы для призывников, воздушные шары (согласно сметы расходов)                                                                                                  
</t>
  </si>
  <si>
    <t>0707 1703005041 244 349 000 000</t>
  </si>
  <si>
    <t>Награждение участников за победу  I место-25000,00; II место-10 000,00; III место-5 000,00</t>
  </si>
  <si>
    <t>дипломы, цветы (согласно сметы расходов)</t>
  </si>
  <si>
    <t xml:space="preserve">
обложки для паспорта, цветы (согласно сметы расходов)
</t>
  </si>
  <si>
    <t>воздушные шары (согласно сметы расходов)</t>
  </si>
  <si>
    <t>награждение победителей игры (согласно сметы расходов)</t>
  </si>
  <si>
    <t>благодарности, рамки, цветы (согласно сметы расходов)</t>
  </si>
  <si>
    <t>март, июнь, октябрь, декабрь</t>
  </si>
  <si>
    <t xml:space="preserve">приобретение памятных призов участникам                                                              (согласно сметы расходов)                                                                                        </t>
  </si>
  <si>
    <t xml:space="preserve">ежемесячно </t>
  </si>
  <si>
    <t>средства субсидии</t>
  </si>
  <si>
    <t>(согласно сметы расходов)</t>
  </si>
  <si>
    <t xml:space="preserve">май </t>
  </si>
  <si>
    <t>07 07 1703005043 244 349 000 000</t>
  </si>
  <si>
    <t>296 "Иные расходы"</t>
  </si>
  <si>
    <t xml:space="preserve">25 ноября </t>
  </si>
  <si>
    <t>планируемые объемы финансирования на 2021 год (руб.)</t>
  </si>
  <si>
    <t>07 07 1703005043 350 296 000 500</t>
  </si>
  <si>
    <t>Молодежная акция "Связь времен", посвещянная Дню Победы</t>
  </si>
  <si>
    <t>приобретение призов для награждения в торжественной обстановке, цветы (согласно сметы расходов)</t>
  </si>
  <si>
    <t>закупки</t>
  </si>
  <si>
    <t>премии</t>
  </si>
  <si>
    <r>
      <t>0707 170Е8S1010 244 349 000</t>
    </r>
    <r>
      <rPr>
        <b/>
        <sz val="9"/>
        <rFont val="Times New Roman"/>
        <family val="1"/>
        <charset val="204"/>
      </rPr>
      <t xml:space="preserve"> 900</t>
    </r>
  </si>
  <si>
    <t>Денежная выплата за успешно сданную сессию  6 чел.* 2 000,00 руб.</t>
  </si>
  <si>
    <t xml:space="preserve">Денежная выплата лицам, обучающимся на условиях договора о целевом обучении в образовательных учреждениях высшего образования </t>
  </si>
  <si>
    <t>7</t>
  </si>
  <si>
    <t>1 июня</t>
  </si>
  <si>
    <t>0707 1703005044 244 349 000 000</t>
  </si>
  <si>
    <t>Муниципальный конкурс молодёжных команд КВН "Весенний драйв"</t>
  </si>
  <si>
    <t>Производство, выпуск, распространение газеты "БУМ" ,тиражом 1000 экз.*13,97 руб.</t>
  </si>
  <si>
    <t>остаток</t>
  </si>
  <si>
    <t>9 мая</t>
  </si>
  <si>
    <t>отмена в связи с введенными ограничениями на проведение массовых мероприятий</t>
  </si>
  <si>
    <t>кубки, рамки, подарочные сертификаты (согласно сметы расходов)</t>
  </si>
  <si>
    <t>конфеты (согласно сметы расходов)</t>
  </si>
  <si>
    <t>Городская игровая программа, посвященная Международному дню защиты детей</t>
  </si>
  <si>
    <t>День солидарности в борьбе с терроризмом"</t>
  </si>
  <si>
    <t>заключение договора на оказание образовательных услуг на обучение 15 старшеклассников по программе профорентации</t>
  </si>
  <si>
    <t>расходы на организацию и проведение мастер-классов (согласно сметы расходов)</t>
  </si>
  <si>
    <t>0707 1703005042 111 211 135 902</t>
  </si>
  <si>
    <t>0707 1703005042 622 241 000 902</t>
  </si>
  <si>
    <t>0707 1703005042 119 213 000 902</t>
  </si>
  <si>
    <t>Организация временных рабочих мест в МКОУ СОШ №1,  МКОУ ООШ №4, МКОУ СОШ №23 п.Вязовая (40 чел.*5 дней)</t>
  </si>
  <si>
    <t>Предоставление субсидии на иные цели МАОУ СОШ №5, МАОУ СОШ №7 для организации временного  трудоустройства несовершеннолетних в возрасте от 14 до 18 лет (40 чел.*5 дней)</t>
  </si>
  <si>
    <t>услуги по договору гражданско-правового характера  (услуги спикеров)</t>
  </si>
  <si>
    <t>благодарности, рамки, цветы, футболки для волонтеров (согласно сметы расходов)</t>
  </si>
  <si>
    <t>0707 170Е8S1010 244 296 000 900</t>
  </si>
  <si>
    <t>денежные премии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</si>
  <si>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</si>
  <si>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ПРИЛОЖЕНИЕ 5
к муниципальной программе «Поддержка и развитие молодых граждан Усть-Катавского городского округа 
на 2020-2022 гг.»  ( в редакции постановления администрацмм Усть-Катавского городского округа от 03.09.2021г. № 1255)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</si>
</sst>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topLeftCell="A42" zoomScale="120" zoomScaleSheetLayoutView="120" workbookViewId="0">
      <selection activeCell="J5" sqref="J5:K5"/>
    </sheetView>
  </sheetViews>
  <sheetFormatPr defaultRowHeight="15" x14ac:dyDescent="0.25"/>
  <cols>
    <col min="1" max="1" width="5.5703125" style="2" customWidth="1"/>
    <col min="2" max="2" width="22" style="2" customWidth="1"/>
    <col min="3" max="3" width="12.42578125" style="3" customWidth="1"/>
    <col min="4" max="4" width="13.7109375" style="4" customWidth="1"/>
    <col min="5" max="5" width="10.7109375" style="5" customWidth="1"/>
    <col min="6" max="6" width="13.28515625" style="4" customWidth="1"/>
    <col min="7" max="7" width="26.42578125" style="3" customWidth="1"/>
    <col min="8" max="8" width="13.42578125" style="4" customWidth="1"/>
    <col min="9" max="9" width="5.28515625" style="4" customWidth="1"/>
    <col min="10" max="10" width="19" style="16" customWidth="1"/>
    <col min="11" max="11" width="40.140625" style="6" customWidth="1"/>
    <col min="12" max="12" width="13" style="7" customWidth="1"/>
    <col min="13" max="16384" width="9.140625" style="7"/>
  </cols>
  <sheetData>
    <row r="1" spans="1:14" ht="10.5" hidden="1" customHeight="1" x14ac:dyDescent="0.25"/>
    <row r="2" spans="1:14" ht="18.75" hidden="1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4" ht="12" customHeight="1" x14ac:dyDescent="0.25"/>
    <row r="4" spans="1:14" ht="114" hidden="1" customHeight="1" x14ac:dyDescent="0.2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4" ht="124.5" customHeight="1" x14ac:dyDescent="0.25">
      <c r="A5" s="8"/>
      <c r="B5" s="9"/>
      <c r="C5" s="36"/>
      <c r="D5" s="10"/>
      <c r="E5" s="11"/>
      <c r="F5" s="10"/>
      <c r="G5" s="10"/>
      <c r="H5" s="10"/>
      <c r="I5" s="10"/>
      <c r="J5" s="131" t="s">
        <v>169</v>
      </c>
      <c r="K5" s="131"/>
    </row>
    <row r="6" spans="1:14" ht="20.25" customHeight="1" x14ac:dyDescent="0.25">
      <c r="A6" s="8"/>
      <c r="B6" s="9"/>
      <c r="C6" s="36"/>
      <c r="D6" s="10"/>
      <c r="E6" s="11"/>
      <c r="F6" s="10"/>
      <c r="G6" s="10"/>
      <c r="H6" s="10"/>
      <c r="I6" s="10"/>
      <c r="J6" s="40"/>
      <c r="K6" s="40"/>
    </row>
    <row r="7" spans="1:14" ht="20.25" customHeight="1" x14ac:dyDescent="0.25">
      <c r="A7" s="132" t="s">
        <v>94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4" ht="30" customHeight="1" x14ac:dyDescent="0.25">
      <c r="A8" s="133" t="s">
        <v>106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</row>
    <row r="9" spans="1:14" ht="27.95" customHeight="1" x14ac:dyDescent="0.25">
      <c r="A9" s="134" t="s">
        <v>0</v>
      </c>
      <c r="B9" s="134" t="s">
        <v>1</v>
      </c>
      <c r="C9" s="135" t="s">
        <v>5</v>
      </c>
      <c r="D9" s="136" t="s">
        <v>136</v>
      </c>
      <c r="E9" s="136"/>
      <c r="F9" s="136"/>
      <c r="G9" s="135" t="s">
        <v>9</v>
      </c>
      <c r="H9" s="136" t="s">
        <v>4</v>
      </c>
      <c r="I9" s="123" t="s">
        <v>84</v>
      </c>
      <c r="J9" s="137" t="s">
        <v>10</v>
      </c>
      <c r="K9" s="135" t="s">
        <v>20</v>
      </c>
    </row>
    <row r="10" spans="1:14" s="12" customFormat="1" ht="49.5" customHeight="1" x14ac:dyDescent="0.25">
      <c r="A10" s="134"/>
      <c r="B10" s="134"/>
      <c r="C10" s="135"/>
      <c r="D10" s="39" t="s">
        <v>6</v>
      </c>
      <c r="E10" s="39" t="s">
        <v>7</v>
      </c>
      <c r="F10" s="39" t="s">
        <v>8</v>
      </c>
      <c r="G10" s="135"/>
      <c r="H10" s="136"/>
      <c r="I10" s="124"/>
      <c r="J10" s="137"/>
      <c r="K10" s="138"/>
    </row>
    <row r="11" spans="1:14" s="12" customFormat="1" ht="33" customHeight="1" x14ac:dyDescent="0.25">
      <c r="A11" s="17" t="s">
        <v>16</v>
      </c>
      <c r="B11" s="139" t="s">
        <v>46</v>
      </c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4" s="12" customFormat="1" ht="100.5" customHeight="1" x14ac:dyDescent="0.25">
      <c r="A12" s="157" t="s">
        <v>95</v>
      </c>
      <c r="B12" s="158" t="s">
        <v>13</v>
      </c>
      <c r="C12" s="159" t="s">
        <v>41</v>
      </c>
      <c r="D12" s="160">
        <f>E12+F12</f>
        <v>8000</v>
      </c>
      <c r="E12" s="160">
        <v>0</v>
      </c>
      <c r="F12" s="136">
        <f>H12+H13</f>
        <v>8000</v>
      </c>
      <c r="G12" s="68" t="s">
        <v>76</v>
      </c>
      <c r="H12" s="105">
        <v>3000</v>
      </c>
      <c r="I12" s="18">
        <v>420</v>
      </c>
      <c r="J12" s="15" t="s">
        <v>120</v>
      </c>
      <c r="K12" s="35" t="s">
        <v>118</v>
      </c>
    </row>
    <row r="13" spans="1:14" s="12" customFormat="1" ht="35.25" customHeight="1" x14ac:dyDescent="0.25">
      <c r="A13" s="157"/>
      <c r="B13" s="158"/>
      <c r="C13" s="159"/>
      <c r="D13" s="160"/>
      <c r="E13" s="160"/>
      <c r="F13" s="136"/>
      <c r="G13" s="68" t="s">
        <v>54</v>
      </c>
      <c r="H13" s="105">
        <v>5000</v>
      </c>
      <c r="I13" s="18">
        <v>420</v>
      </c>
      <c r="J13" s="15" t="s">
        <v>85</v>
      </c>
      <c r="K13" s="35" t="s">
        <v>63</v>
      </c>
    </row>
    <row r="14" spans="1:14" ht="27.75" customHeight="1" x14ac:dyDescent="0.25">
      <c r="A14" s="33" t="s">
        <v>96</v>
      </c>
      <c r="B14" s="62" t="s">
        <v>21</v>
      </c>
      <c r="C14" s="64" t="s">
        <v>42</v>
      </c>
      <c r="D14" s="63">
        <f>E14+F14</f>
        <v>0</v>
      </c>
      <c r="E14" s="63">
        <f>0</f>
        <v>0</v>
      </c>
      <c r="F14" s="63">
        <f>H14</f>
        <v>0</v>
      </c>
      <c r="G14" s="64"/>
      <c r="H14" s="106">
        <v>0</v>
      </c>
      <c r="I14" s="18"/>
      <c r="J14" s="15"/>
      <c r="K14" s="35" t="s">
        <v>39</v>
      </c>
    </row>
    <row r="15" spans="1:14" ht="24" customHeight="1" x14ac:dyDescent="0.25">
      <c r="A15" s="33"/>
      <c r="B15" s="19" t="s">
        <v>45</v>
      </c>
      <c r="C15" s="20"/>
      <c r="D15" s="1">
        <f>D12</f>
        <v>8000</v>
      </c>
      <c r="E15" s="1">
        <f>E12</f>
        <v>0</v>
      </c>
      <c r="F15" s="1">
        <f>F12</f>
        <v>8000</v>
      </c>
      <c r="G15" s="64"/>
      <c r="H15" s="1"/>
      <c r="I15" s="18"/>
      <c r="J15" s="15"/>
      <c r="K15" s="35"/>
    </row>
    <row r="16" spans="1:14" ht="47.25" customHeight="1" x14ac:dyDescent="0.25">
      <c r="A16" s="61" t="s">
        <v>97</v>
      </c>
      <c r="B16" s="62" t="s">
        <v>2</v>
      </c>
      <c r="C16" s="64" t="s">
        <v>31</v>
      </c>
      <c r="D16" s="63">
        <f>E16+F16</f>
        <v>3800</v>
      </c>
      <c r="E16" s="93">
        <f>H16</f>
        <v>3800</v>
      </c>
      <c r="F16" s="63">
        <v>0</v>
      </c>
      <c r="G16" s="64" t="s">
        <v>76</v>
      </c>
      <c r="H16" s="105">
        <v>3800</v>
      </c>
      <c r="I16" s="18">
        <v>420</v>
      </c>
      <c r="J16" s="15" t="s">
        <v>142</v>
      </c>
      <c r="K16" s="35" t="s">
        <v>119</v>
      </c>
      <c r="M16" s="7">
        <v>3200</v>
      </c>
      <c r="N16" s="7" t="s">
        <v>150</v>
      </c>
    </row>
    <row r="17" spans="1:14" ht="40.5" customHeight="1" x14ac:dyDescent="0.25">
      <c r="A17" s="95" t="s">
        <v>98</v>
      </c>
      <c r="B17" s="95" t="s">
        <v>64</v>
      </c>
      <c r="C17" s="96" t="s">
        <v>43</v>
      </c>
      <c r="D17" s="93">
        <f t="shared" ref="D17:D18" si="0">E17+F17</f>
        <v>0</v>
      </c>
      <c r="E17" s="93">
        <f>H17</f>
        <v>0</v>
      </c>
      <c r="F17" s="93">
        <v>0</v>
      </c>
      <c r="G17" s="96" t="s">
        <v>76</v>
      </c>
      <c r="H17" s="105"/>
      <c r="I17" s="41">
        <v>420</v>
      </c>
      <c r="J17" s="42"/>
      <c r="K17" s="43" t="s">
        <v>152</v>
      </c>
      <c r="M17" s="7">
        <v>3000</v>
      </c>
      <c r="N17" s="7" t="s">
        <v>150</v>
      </c>
    </row>
    <row r="18" spans="1:14" ht="45" customHeight="1" x14ac:dyDescent="0.25">
      <c r="A18" s="95" t="s">
        <v>99</v>
      </c>
      <c r="B18" s="95" t="s">
        <v>60</v>
      </c>
      <c r="C18" s="96" t="s">
        <v>43</v>
      </c>
      <c r="D18" s="93">
        <f t="shared" si="0"/>
        <v>0</v>
      </c>
      <c r="E18" s="93">
        <f>H18</f>
        <v>0</v>
      </c>
      <c r="F18" s="93">
        <v>0</v>
      </c>
      <c r="G18" s="96" t="s">
        <v>76</v>
      </c>
      <c r="H18" s="105"/>
      <c r="I18" s="41">
        <v>420</v>
      </c>
      <c r="J18" s="42"/>
      <c r="K18" s="43" t="s">
        <v>152</v>
      </c>
      <c r="M18" s="7">
        <v>2000</v>
      </c>
      <c r="N18" s="7" t="s">
        <v>150</v>
      </c>
    </row>
    <row r="19" spans="1:14" s="12" customFormat="1" ht="53.25" customHeight="1" x14ac:dyDescent="0.25">
      <c r="A19" s="30" t="s">
        <v>100</v>
      </c>
      <c r="B19" s="62" t="s">
        <v>138</v>
      </c>
      <c r="C19" s="64" t="s">
        <v>151</v>
      </c>
      <c r="D19" s="63">
        <f>E19+F19</f>
        <v>1980</v>
      </c>
      <c r="E19" s="63">
        <f>H19</f>
        <v>1980</v>
      </c>
      <c r="F19" s="63">
        <v>0</v>
      </c>
      <c r="G19" s="64" t="s">
        <v>76</v>
      </c>
      <c r="H19" s="106">
        <v>1980</v>
      </c>
      <c r="I19" s="18">
        <v>420</v>
      </c>
      <c r="J19" s="15" t="s">
        <v>86</v>
      </c>
      <c r="K19" s="35" t="s">
        <v>117</v>
      </c>
      <c r="M19" s="7">
        <v>20</v>
      </c>
      <c r="N19" s="7" t="s">
        <v>150</v>
      </c>
    </row>
    <row r="20" spans="1:14" s="12" customFormat="1" ht="40.5" customHeight="1" x14ac:dyDescent="0.25">
      <c r="A20" s="30" t="s">
        <v>101</v>
      </c>
      <c r="B20" s="62" t="s">
        <v>57</v>
      </c>
      <c r="C20" s="64" t="s">
        <v>33</v>
      </c>
      <c r="D20" s="63">
        <f>E20+F20</f>
        <v>0</v>
      </c>
      <c r="E20" s="63">
        <f>0</f>
        <v>0</v>
      </c>
      <c r="F20" s="63">
        <f>H20</f>
        <v>0</v>
      </c>
      <c r="G20" s="64"/>
      <c r="H20" s="106">
        <v>0</v>
      </c>
      <c r="I20" s="18"/>
      <c r="J20" s="15"/>
      <c r="K20" s="35" t="s">
        <v>39</v>
      </c>
    </row>
    <row r="21" spans="1:14" s="12" customFormat="1" ht="45" customHeight="1" x14ac:dyDescent="0.25">
      <c r="A21" s="100" t="s">
        <v>102</v>
      </c>
      <c r="B21" s="100" t="s">
        <v>19</v>
      </c>
      <c r="C21" s="101" t="s">
        <v>33</v>
      </c>
      <c r="D21" s="102">
        <f>E21+F21</f>
        <v>2928</v>
      </c>
      <c r="E21" s="102">
        <f>H21</f>
        <v>2928</v>
      </c>
      <c r="F21" s="102">
        <v>0</v>
      </c>
      <c r="G21" s="101" t="s">
        <v>76</v>
      </c>
      <c r="H21" s="105">
        <v>2928</v>
      </c>
      <c r="I21" s="41">
        <v>420</v>
      </c>
      <c r="J21" s="42" t="s">
        <v>86</v>
      </c>
      <c r="K21" s="43" t="s">
        <v>123</v>
      </c>
      <c r="M21" s="12">
        <v>-928</v>
      </c>
    </row>
    <row r="22" spans="1:14" s="12" customFormat="1" ht="42" customHeight="1" x14ac:dyDescent="0.25">
      <c r="A22" s="33"/>
      <c r="B22" s="19" t="s">
        <v>47</v>
      </c>
      <c r="C22" s="20"/>
      <c r="D22" s="1">
        <f>SUM(D16:D21)</f>
        <v>8708</v>
      </c>
      <c r="E22" s="1">
        <f>SUM(E16:E21)</f>
        <v>8708</v>
      </c>
      <c r="F22" s="1">
        <f>SUM(F16:F21)</f>
        <v>0</v>
      </c>
      <c r="G22" s="64"/>
      <c r="H22" s="1"/>
      <c r="I22" s="63"/>
      <c r="J22" s="15"/>
      <c r="K22" s="35"/>
    </row>
    <row r="23" spans="1:14" s="12" customFormat="1" ht="39.75" customHeight="1" x14ac:dyDescent="0.25">
      <c r="A23" s="30" t="s">
        <v>103</v>
      </c>
      <c r="B23" s="62" t="s">
        <v>12</v>
      </c>
      <c r="C23" s="64" t="s">
        <v>15</v>
      </c>
      <c r="D23" s="63">
        <f>E23+F23</f>
        <v>1000</v>
      </c>
      <c r="E23" s="63">
        <f>H23</f>
        <v>1000</v>
      </c>
      <c r="F23" s="63">
        <v>0</v>
      </c>
      <c r="G23" s="64" t="s">
        <v>76</v>
      </c>
      <c r="H23" s="106">
        <v>1000</v>
      </c>
      <c r="I23" s="18">
        <v>420</v>
      </c>
      <c r="J23" s="15" t="s">
        <v>86</v>
      </c>
      <c r="K23" s="35" t="s">
        <v>124</v>
      </c>
    </row>
    <row r="24" spans="1:14" s="12" customFormat="1" ht="47.25" customHeight="1" x14ac:dyDescent="0.25">
      <c r="A24" s="29" t="s">
        <v>104</v>
      </c>
      <c r="B24" s="48" t="s">
        <v>56</v>
      </c>
      <c r="C24" s="49" t="s">
        <v>38</v>
      </c>
      <c r="D24" s="71">
        <f>E24+F24</f>
        <v>10470</v>
      </c>
      <c r="E24" s="71">
        <f>H24</f>
        <v>10470</v>
      </c>
      <c r="F24" s="71">
        <v>0</v>
      </c>
      <c r="G24" s="65" t="s">
        <v>76</v>
      </c>
      <c r="H24" s="110">
        <v>10470</v>
      </c>
      <c r="I24" s="41">
        <v>420</v>
      </c>
      <c r="J24" s="42" t="s">
        <v>86</v>
      </c>
      <c r="K24" s="73" t="s">
        <v>125</v>
      </c>
    </row>
    <row r="25" spans="1:14" ht="25.5" customHeight="1" x14ac:dyDescent="0.25">
      <c r="A25" s="33"/>
      <c r="B25" s="45" t="s">
        <v>48</v>
      </c>
      <c r="C25" s="46"/>
      <c r="D25" s="47">
        <f>D23+D24</f>
        <v>11470</v>
      </c>
      <c r="E25" s="47">
        <f>E23+E24</f>
        <v>11470</v>
      </c>
      <c r="F25" s="47">
        <f>F23+F24</f>
        <v>0</v>
      </c>
      <c r="G25" s="37"/>
      <c r="H25" s="47"/>
      <c r="I25" s="39"/>
      <c r="J25" s="42"/>
      <c r="K25" s="43"/>
    </row>
    <row r="26" spans="1:14" s="12" customFormat="1" ht="37.5" customHeight="1" x14ac:dyDescent="0.25">
      <c r="A26" s="30" t="s">
        <v>105</v>
      </c>
      <c r="B26" s="38" t="s">
        <v>2</v>
      </c>
      <c r="C26" s="37" t="s">
        <v>27</v>
      </c>
      <c r="D26" s="102">
        <f>E26</f>
        <v>0</v>
      </c>
      <c r="E26" s="39">
        <f>H26</f>
        <v>0</v>
      </c>
      <c r="F26" s="39">
        <v>0</v>
      </c>
      <c r="G26" s="101" t="s">
        <v>76</v>
      </c>
      <c r="H26" s="44">
        <v>0</v>
      </c>
      <c r="I26" s="41">
        <v>420</v>
      </c>
      <c r="J26" s="42"/>
      <c r="K26" s="22" t="s">
        <v>39</v>
      </c>
    </row>
    <row r="27" spans="1:14" s="12" customFormat="1" ht="79.5" customHeight="1" x14ac:dyDescent="0.25">
      <c r="A27" s="29">
        <v>12</v>
      </c>
      <c r="B27" s="48" t="s">
        <v>109</v>
      </c>
      <c r="C27" s="49" t="s">
        <v>110</v>
      </c>
      <c r="D27" s="39">
        <f>F27</f>
        <v>0</v>
      </c>
      <c r="E27" s="39">
        <f>0</f>
        <v>0</v>
      </c>
      <c r="F27" s="39">
        <f>H27</f>
        <v>0</v>
      </c>
      <c r="G27" s="37"/>
      <c r="H27" s="39">
        <v>0</v>
      </c>
      <c r="I27" s="41">
        <v>420</v>
      </c>
      <c r="J27" s="42"/>
      <c r="K27" s="43" t="s">
        <v>39</v>
      </c>
    </row>
    <row r="28" spans="1:14" s="12" customFormat="1" ht="44.25" customHeight="1" x14ac:dyDescent="0.25">
      <c r="A28" s="30">
        <v>13</v>
      </c>
      <c r="B28" s="38" t="s">
        <v>25</v>
      </c>
      <c r="C28" s="37" t="s">
        <v>28</v>
      </c>
      <c r="D28" s="39">
        <f>E28</f>
        <v>0</v>
      </c>
      <c r="E28" s="39">
        <f>H28</f>
        <v>0</v>
      </c>
      <c r="F28" s="39">
        <v>0</v>
      </c>
      <c r="G28" s="94" t="s">
        <v>76</v>
      </c>
      <c r="H28" s="44">
        <v>0</v>
      </c>
      <c r="I28" s="41">
        <v>420</v>
      </c>
      <c r="J28" s="15"/>
      <c r="K28" s="22" t="s">
        <v>39</v>
      </c>
    </row>
    <row r="29" spans="1:14" s="13" customFormat="1" ht="27.95" customHeight="1" x14ac:dyDescent="0.25">
      <c r="A29" s="33"/>
      <c r="B29" s="45" t="s">
        <v>49</v>
      </c>
      <c r="C29" s="46"/>
      <c r="D29" s="47">
        <f>SUM(D26:D28)</f>
        <v>0</v>
      </c>
      <c r="E29" s="47">
        <f>SUM(E26:E28)</f>
        <v>0</v>
      </c>
      <c r="F29" s="47">
        <f>SUM(F26:F28)</f>
        <v>0</v>
      </c>
      <c r="G29" s="37"/>
      <c r="H29" s="39"/>
      <c r="I29" s="39"/>
      <c r="J29" s="42"/>
      <c r="K29" s="43"/>
    </row>
    <row r="30" spans="1:14" s="13" customFormat="1" ht="32.25" customHeight="1" x14ac:dyDescent="0.25">
      <c r="A30" s="33"/>
      <c r="B30" s="45" t="s">
        <v>50</v>
      </c>
      <c r="C30" s="46"/>
      <c r="D30" s="47">
        <f>D15+D22+D25+D29</f>
        <v>28178</v>
      </c>
      <c r="E30" s="47">
        <f>E15+E22+E25+E29</f>
        <v>20178</v>
      </c>
      <c r="F30" s="47">
        <f>F15+F22+F25+F29</f>
        <v>8000</v>
      </c>
      <c r="G30" s="37"/>
      <c r="H30" s="47">
        <f>SUM(H12:H29)</f>
        <v>28178</v>
      </c>
      <c r="I30" s="47"/>
      <c r="J30" s="42"/>
      <c r="K30" s="43"/>
    </row>
    <row r="31" spans="1:14" s="13" customFormat="1" ht="24.95" customHeight="1" x14ac:dyDescent="0.25">
      <c r="A31" s="17" t="s">
        <v>17</v>
      </c>
      <c r="B31" s="140" t="s">
        <v>51</v>
      </c>
      <c r="C31" s="140"/>
      <c r="D31" s="140"/>
      <c r="E31" s="140"/>
      <c r="F31" s="140"/>
      <c r="G31" s="140"/>
      <c r="H31" s="140"/>
      <c r="I31" s="140"/>
      <c r="J31" s="140"/>
      <c r="K31" s="140"/>
    </row>
    <row r="32" spans="1:14" s="13" customFormat="1" ht="42.75" customHeight="1" x14ac:dyDescent="0.25">
      <c r="A32" s="33" t="s">
        <v>16</v>
      </c>
      <c r="B32" s="67" t="s">
        <v>61</v>
      </c>
      <c r="C32" s="68" t="s">
        <v>62</v>
      </c>
      <c r="D32" s="69">
        <f>F32</f>
        <v>0</v>
      </c>
      <c r="E32" s="69">
        <f>0</f>
        <v>0</v>
      </c>
      <c r="F32" s="69">
        <f>H32</f>
        <v>0</v>
      </c>
      <c r="G32" s="68"/>
      <c r="H32" s="69">
        <v>0</v>
      </c>
      <c r="I32" s="41">
        <v>420</v>
      </c>
      <c r="J32" s="42"/>
      <c r="K32" s="43" t="s">
        <v>39</v>
      </c>
    </row>
    <row r="33" spans="1:11" s="13" customFormat="1" ht="24.95" customHeight="1" x14ac:dyDescent="0.25">
      <c r="A33" s="141">
        <v>2</v>
      </c>
      <c r="B33" s="145" t="s">
        <v>90</v>
      </c>
      <c r="C33" s="147" t="s">
        <v>33</v>
      </c>
      <c r="D33" s="149">
        <f>SUM(F33:F36)</f>
        <v>182439.36</v>
      </c>
      <c r="E33" s="149">
        <v>0</v>
      </c>
      <c r="F33" s="149">
        <f>H33+H34+H35+H36</f>
        <v>182439.36</v>
      </c>
      <c r="G33" s="50" t="s">
        <v>93</v>
      </c>
      <c r="H33" s="103">
        <v>70061.2</v>
      </c>
      <c r="I33" s="151">
        <v>420</v>
      </c>
      <c r="J33" s="52" t="s">
        <v>159</v>
      </c>
      <c r="K33" s="154" t="s">
        <v>162</v>
      </c>
    </row>
    <row r="34" spans="1:11" s="13" customFormat="1" ht="24.95" customHeight="1" x14ac:dyDescent="0.25">
      <c r="A34" s="142"/>
      <c r="B34" s="146"/>
      <c r="C34" s="148"/>
      <c r="D34" s="150"/>
      <c r="E34" s="150"/>
      <c r="F34" s="150"/>
      <c r="G34" s="50" t="s">
        <v>91</v>
      </c>
      <c r="H34" s="103">
        <v>18719.12</v>
      </c>
      <c r="I34" s="152"/>
      <c r="J34" s="52" t="s">
        <v>161</v>
      </c>
      <c r="K34" s="155"/>
    </row>
    <row r="35" spans="1:11" s="13" customFormat="1" ht="24.95" customHeight="1" x14ac:dyDescent="0.25">
      <c r="A35" s="142"/>
      <c r="B35" s="146"/>
      <c r="C35" s="148"/>
      <c r="D35" s="150"/>
      <c r="E35" s="150"/>
      <c r="F35" s="150"/>
      <c r="G35" s="50" t="s">
        <v>91</v>
      </c>
      <c r="H35" s="51">
        <v>2439.36</v>
      </c>
      <c r="I35" s="152"/>
      <c r="J35" s="52" t="s">
        <v>92</v>
      </c>
      <c r="K35" s="156"/>
    </row>
    <row r="36" spans="1:11" s="12" customFormat="1" ht="68.25" customHeight="1" x14ac:dyDescent="0.25">
      <c r="A36" s="142"/>
      <c r="B36" s="146"/>
      <c r="C36" s="148"/>
      <c r="D36" s="150"/>
      <c r="E36" s="150"/>
      <c r="F36" s="153"/>
      <c r="G36" s="60" t="s">
        <v>116</v>
      </c>
      <c r="H36" s="103">
        <v>91219.68</v>
      </c>
      <c r="I36" s="152"/>
      <c r="J36" s="52" t="s">
        <v>160</v>
      </c>
      <c r="K36" s="104" t="s">
        <v>163</v>
      </c>
    </row>
    <row r="37" spans="1:11" s="12" customFormat="1" ht="24.75" customHeight="1" x14ac:dyDescent="0.25">
      <c r="A37" s="33"/>
      <c r="B37" s="19" t="s">
        <v>47</v>
      </c>
      <c r="C37" s="20"/>
      <c r="D37" s="1">
        <f>SUM(D32:D36)</f>
        <v>182439.36</v>
      </c>
      <c r="E37" s="1">
        <f>SUM(E32:E36)</f>
        <v>0</v>
      </c>
      <c r="F37" s="1">
        <f>SUM(F32:F36)</f>
        <v>182439.36</v>
      </c>
      <c r="G37" s="31"/>
      <c r="H37" s="1"/>
      <c r="I37" s="1"/>
      <c r="J37" s="15"/>
      <c r="K37" s="22"/>
    </row>
    <row r="38" spans="1:11" s="12" customFormat="1" ht="27.75" customHeight="1" x14ac:dyDescent="0.25">
      <c r="A38" s="125">
        <v>3</v>
      </c>
      <c r="B38" s="120" t="s">
        <v>34</v>
      </c>
      <c r="C38" s="121" t="s">
        <v>38</v>
      </c>
      <c r="D38" s="123">
        <f>E38+F38</f>
        <v>40000</v>
      </c>
      <c r="E38" s="123">
        <f>H38</f>
        <v>20000</v>
      </c>
      <c r="F38" s="123">
        <f>H39</f>
        <v>20000</v>
      </c>
      <c r="G38" s="68" t="s">
        <v>108</v>
      </c>
      <c r="H38" s="69">
        <v>20000</v>
      </c>
      <c r="I38" s="41">
        <v>420</v>
      </c>
      <c r="J38" s="42" t="s">
        <v>87</v>
      </c>
      <c r="K38" s="164" t="s">
        <v>121</v>
      </c>
    </row>
    <row r="39" spans="1:11" s="12" customFormat="1" ht="29.25" customHeight="1" x14ac:dyDescent="0.25">
      <c r="A39" s="126"/>
      <c r="B39" s="143"/>
      <c r="C39" s="144"/>
      <c r="D39" s="124"/>
      <c r="E39" s="124"/>
      <c r="F39" s="124"/>
      <c r="G39" s="68" t="s">
        <v>108</v>
      </c>
      <c r="H39" s="69">
        <v>20000</v>
      </c>
      <c r="I39" s="41">
        <v>420</v>
      </c>
      <c r="J39" s="42" t="s">
        <v>85</v>
      </c>
      <c r="K39" s="165"/>
    </row>
    <row r="40" spans="1:11" s="12" customFormat="1" ht="30" customHeight="1" x14ac:dyDescent="0.25">
      <c r="A40" s="30"/>
      <c r="B40" s="19" t="s">
        <v>48</v>
      </c>
      <c r="C40" s="20"/>
      <c r="D40" s="1">
        <f>D38</f>
        <v>40000</v>
      </c>
      <c r="E40" s="1">
        <f>E38</f>
        <v>20000</v>
      </c>
      <c r="F40" s="1">
        <f>F38</f>
        <v>20000</v>
      </c>
      <c r="G40" s="31"/>
      <c r="H40" s="56"/>
      <c r="I40" s="14"/>
      <c r="J40" s="15"/>
      <c r="K40" s="21"/>
    </row>
    <row r="41" spans="1:11" ht="27" customHeight="1" x14ac:dyDescent="0.25">
      <c r="A41" s="125">
        <v>4</v>
      </c>
      <c r="B41" s="120" t="s">
        <v>59</v>
      </c>
      <c r="C41" s="121" t="s">
        <v>30</v>
      </c>
      <c r="D41" s="123">
        <f>E41+F41</f>
        <v>27400</v>
      </c>
      <c r="E41" s="123">
        <f>H41+H42</f>
        <v>27400</v>
      </c>
      <c r="F41" s="123">
        <v>0</v>
      </c>
      <c r="G41" s="75" t="s">
        <v>78</v>
      </c>
      <c r="H41" s="44">
        <v>15500</v>
      </c>
      <c r="I41" s="41">
        <v>420</v>
      </c>
      <c r="J41" s="42" t="s">
        <v>88</v>
      </c>
      <c r="K41" s="73" t="s">
        <v>164</v>
      </c>
    </row>
    <row r="42" spans="1:11" ht="31.5" customHeight="1" x14ac:dyDescent="0.25">
      <c r="A42" s="126"/>
      <c r="B42" s="143"/>
      <c r="C42" s="144"/>
      <c r="D42" s="124"/>
      <c r="E42" s="124"/>
      <c r="F42" s="124"/>
      <c r="G42" s="68" t="s">
        <v>76</v>
      </c>
      <c r="H42" s="44">
        <v>11900</v>
      </c>
      <c r="I42" s="41">
        <v>420</v>
      </c>
      <c r="J42" s="42" t="s">
        <v>86</v>
      </c>
      <c r="K42" s="81" t="s">
        <v>158</v>
      </c>
    </row>
    <row r="43" spans="1:11" s="12" customFormat="1" ht="63.75" customHeight="1" x14ac:dyDescent="0.25">
      <c r="A43" s="34">
        <v>5</v>
      </c>
      <c r="B43" s="74" t="s">
        <v>111</v>
      </c>
      <c r="C43" s="75" t="s">
        <v>112</v>
      </c>
      <c r="D43" s="72">
        <f>E43</f>
        <v>50000</v>
      </c>
      <c r="E43" s="72">
        <f>H43</f>
        <v>50000</v>
      </c>
      <c r="F43" s="72">
        <v>0</v>
      </c>
      <c r="G43" s="75" t="s">
        <v>78</v>
      </c>
      <c r="H43" s="77">
        <v>50000</v>
      </c>
      <c r="I43" s="78">
        <v>420</v>
      </c>
      <c r="J43" s="79" t="s">
        <v>88</v>
      </c>
      <c r="K43" s="80" t="s">
        <v>157</v>
      </c>
    </row>
    <row r="44" spans="1:11" ht="30" customHeight="1" x14ac:dyDescent="0.25">
      <c r="A44" s="33"/>
      <c r="B44" s="19" t="s">
        <v>49</v>
      </c>
      <c r="C44" s="20"/>
      <c r="D44" s="1">
        <f>D41+D43</f>
        <v>77400</v>
      </c>
      <c r="E44" s="1">
        <f>E41+E43</f>
        <v>77400</v>
      </c>
      <c r="F44" s="1">
        <f>F41</f>
        <v>0</v>
      </c>
      <c r="G44" s="31"/>
      <c r="H44" s="1"/>
      <c r="I44" s="1"/>
      <c r="J44" s="15"/>
      <c r="K44" s="35"/>
    </row>
    <row r="45" spans="1:11" s="12" customFormat="1" ht="26.25" customHeight="1" x14ac:dyDescent="0.25">
      <c r="A45" s="33"/>
      <c r="B45" s="19" t="s">
        <v>50</v>
      </c>
      <c r="C45" s="20"/>
      <c r="D45" s="1">
        <f>D44+D40+D37</f>
        <v>299839.35999999999</v>
      </c>
      <c r="E45" s="1">
        <f>E44+E40+E37</f>
        <v>97400</v>
      </c>
      <c r="F45" s="1">
        <f>F44+F40+F37</f>
        <v>202439.36</v>
      </c>
      <c r="G45" s="31"/>
      <c r="H45" s="1">
        <f>SUM(H32:H44)</f>
        <v>299839.35999999999</v>
      </c>
      <c r="I45" s="1"/>
      <c r="J45" s="15"/>
      <c r="K45" s="35"/>
    </row>
    <row r="46" spans="1:11" s="12" customFormat="1" ht="34.5" customHeight="1" x14ac:dyDescent="0.25">
      <c r="A46" s="17" t="s">
        <v>22</v>
      </c>
      <c r="B46" s="166" t="s">
        <v>52</v>
      </c>
      <c r="C46" s="167"/>
      <c r="D46" s="167"/>
      <c r="E46" s="167"/>
      <c r="F46" s="167"/>
      <c r="G46" s="167"/>
      <c r="H46" s="167"/>
      <c r="I46" s="167"/>
      <c r="J46" s="167"/>
      <c r="K46" s="168"/>
    </row>
    <row r="47" spans="1:11" s="12" customFormat="1" ht="34.5" customHeight="1" x14ac:dyDescent="0.25">
      <c r="A47" s="118" t="s">
        <v>16</v>
      </c>
      <c r="B47" s="120" t="s">
        <v>68</v>
      </c>
      <c r="C47" s="121" t="s">
        <v>129</v>
      </c>
      <c r="D47" s="123">
        <f>E47+F48</f>
        <v>139700</v>
      </c>
      <c r="E47" s="82">
        <f>H47</f>
        <v>124500</v>
      </c>
      <c r="F47" s="82">
        <v>0</v>
      </c>
      <c r="G47" s="85" t="s">
        <v>81</v>
      </c>
      <c r="H47" s="83">
        <f>140000-15500</f>
        <v>124500</v>
      </c>
      <c r="I47" s="41" t="s">
        <v>168</v>
      </c>
      <c r="J47" s="42" t="s">
        <v>88</v>
      </c>
      <c r="K47" s="169" t="s">
        <v>149</v>
      </c>
    </row>
    <row r="48" spans="1:11" s="12" customFormat="1" ht="31.5" customHeight="1" x14ac:dyDescent="0.25">
      <c r="A48" s="119"/>
      <c r="B48" s="119"/>
      <c r="C48" s="122"/>
      <c r="D48" s="122"/>
      <c r="E48" s="82">
        <v>0</v>
      </c>
      <c r="F48" s="82">
        <f>H48</f>
        <v>15200</v>
      </c>
      <c r="G48" s="76" t="s">
        <v>81</v>
      </c>
      <c r="H48" s="83">
        <v>15200</v>
      </c>
      <c r="I48" s="41" t="s">
        <v>168</v>
      </c>
      <c r="J48" s="42" t="s">
        <v>79</v>
      </c>
      <c r="K48" s="170"/>
    </row>
    <row r="49" spans="1:11" ht="88.5" customHeight="1" x14ac:dyDescent="0.25">
      <c r="A49" s="97">
        <v>2</v>
      </c>
      <c r="B49" s="97" t="s">
        <v>144</v>
      </c>
      <c r="C49" s="98" t="s">
        <v>26</v>
      </c>
      <c r="D49" s="88">
        <f>E49+F49</f>
        <v>12000</v>
      </c>
      <c r="E49" s="88">
        <f>0</f>
        <v>0</v>
      </c>
      <c r="F49" s="88">
        <f>H49</f>
        <v>12000</v>
      </c>
      <c r="G49" s="89" t="s">
        <v>82</v>
      </c>
      <c r="H49" s="88">
        <v>12000</v>
      </c>
      <c r="I49" s="41">
        <v>420</v>
      </c>
      <c r="J49" s="42" t="s">
        <v>89</v>
      </c>
      <c r="K49" s="43" t="s">
        <v>143</v>
      </c>
    </row>
    <row r="50" spans="1:11" ht="34.5" customHeight="1" x14ac:dyDescent="0.25">
      <c r="A50" s="90"/>
      <c r="B50" s="45" t="s">
        <v>45</v>
      </c>
      <c r="C50" s="46"/>
      <c r="D50" s="1">
        <f t="shared" ref="D50:E50" si="1">SUM(D47:D49)</f>
        <v>151700</v>
      </c>
      <c r="E50" s="1">
        <f t="shared" si="1"/>
        <v>124500</v>
      </c>
      <c r="F50" s="1">
        <f>SUM(F47:F49)</f>
        <v>27200</v>
      </c>
      <c r="G50" s="31"/>
      <c r="H50" s="1"/>
      <c r="I50" s="1"/>
      <c r="J50" s="15"/>
      <c r="K50" s="35"/>
    </row>
    <row r="51" spans="1:11" s="12" customFormat="1" ht="39" customHeight="1" x14ac:dyDescent="0.25">
      <c r="A51" s="90" t="s">
        <v>22</v>
      </c>
      <c r="B51" s="111" t="s">
        <v>148</v>
      </c>
      <c r="C51" s="98" t="s">
        <v>32</v>
      </c>
      <c r="D51" s="88">
        <f>F51</f>
        <v>17300</v>
      </c>
      <c r="E51" s="88">
        <v>0</v>
      </c>
      <c r="F51" s="88">
        <f>SUM(H51:H51)</f>
        <v>17300</v>
      </c>
      <c r="G51" s="89" t="s">
        <v>76</v>
      </c>
      <c r="H51" s="99">
        <v>17300</v>
      </c>
      <c r="I51" s="41" t="s">
        <v>168</v>
      </c>
      <c r="J51" s="86" t="s">
        <v>133</v>
      </c>
      <c r="K51" s="43" t="s">
        <v>153</v>
      </c>
    </row>
    <row r="52" spans="1:11" s="12" customFormat="1" ht="27.75" customHeight="1" x14ac:dyDescent="0.25">
      <c r="A52" s="90" t="s">
        <v>23</v>
      </c>
      <c r="B52" s="100" t="s">
        <v>44</v>
      </c>
      <c r="C52" s="101" t="s">
        <v>32</v>
      </c>
      <c r="D52" s="102">
        <f>E52+F52</f>
        <v>0</v>
      </c>
      <c r="E52" s="102">
        <f>H52</f>
        <v>0</v>
      </c>
      <c r="F52" s="102">
        <v>0</v>
      </c>
      <c r="G52" s="101"/>
      <c r="H52" s="44"/>
      <c r="I52" s="41">
        <v>420</v>
      </c>
      <c r="J52" s="42"/>
      <c r="K52" s="43" t="s">
        <v>39</v>
      </c>
    </row>
    <row r="53" spans="1:11" s="12" customFormat="1" ht="39.75" customHeight="1" x14ac:dyDescent="0.25">
      <c r="A53" s="111">
        <v>5</v>
      </c>
      <c r="B53" s="111" t="s">
        <v>3</v>
      </c>
      <c r="C53" s="112" t="s">
        <v>132</v>
      </c>
      <c r="D53" s="110">
        <f>E53+F53</f>
        <v>0</v>
      </c>
      <c r="E53" s="110">
        <v>0</v>
      </c>
      <c r="F53" s="110">
        <v>0</v>
      </c>
      <c r="G53" s="112"/>
      <c r="H53" s="110"/>
      <c r="I53" s="116">
        <v>419</v>
      </c>
      <c r="J53" s="42"/>
      <c r="K53" s="22" t="s">
        <v>39</v>
      </c>
    </row>
    <row r="54" spans="1:11" s="12" customFormat="1" ht="32.25" customHeight="1" x14ac:dyDescent="0.25">
      <c r="A54" s="90"/>
      <c r="B54" s="45" t="s">
        <v>47</v>
      </c>
      <c r="C54" s="46"/>
      <c r="D54" s="1">
        <f>SUM(D51:D53)</f>
        <v>17300</v>
      </c>
      <c r="E54" s="1">
        <f>SUM(E51:E53)</f>
        <v>0</v>
      </c>
      <c r="F54" s="1">
        <f>SUM(F51:F53)</f>
        <v>17300</v>
      </c>
      <c r="G54" s="31"/>
      <c r="H54" s="1"/>
      <c r="I54" s="32"/>
      <c r="J54" s="15"/>
      <c r="K54" s="35"/>
    </row>
    <row r="55" spans="1:11" s="12" customFormat="1" ht="90.75" customHeight="1" x14ac:dyDescent="0.25">
      <c r="A55" s="97">
        <v>6</v>
      </c>
      <c r="B55" s="97" t="s">
        <v>144</v>
      </c>
      <c r="C55" s="98" t="s">
        <v>58</v>
      </c>
      <c r="D55" s="88">
        <f>E55+F55</f>
        <v>12000</v>
      </c>
      <c r="E55" s="88">
        <f>0</f>
        <v>0</v>
      </c>
      <c r="F55" s="88">
        <f>H55</f>
        <v>12000</v>
      </c>
      <c r="G55" s="89" t="s">
        <v>82</v>
      </c>
      <c r="H55" s="88">
        <v>12000</v>
      </c>
      <c r="I55" s="41">
        <v>420</v>
      </c>
      <c r="J55" s="42" t="s">
        <v>89</v>
      </c>
      <c r="K55" s="43" t="s">
        <v>143</v>
      </c>
    </row>
    <row r="56" spans="1:11" s="12" customFormat="1" ht="39.75" customHeight="1" x14ac:dyDescent="0.25">
      <c r="A56" s="70" t="s">
        <v>145</v>
      </c>
      <c r="B56" s="48" t="s">
        <v>83</v>
      </c>
      <c r="C56" s="49" t="s">
        <v>58</v>
      </c>
      <c r="D56" s="66">
        <f t="shared" ref="D56" si="2">F56</f>
        <v>0</v>
      </c>
      <c r="E56" s="66">
        <f>0</f>
        <v>0</v>
      </c>
      <c r="F56" s="66">
        <f t="shared" ref="F56" si="3">H56</f>
        <v>0</v>
      </c>
      <c r="G56" s="53"/>
      <c r="H56" s="14">
        <v>0</v>
      </c>
      <c r="I56" s="18">
        <v>420</v>
      </c>
      <c r="J56" s="15"/>
      <c r="K56" s="22" t="s">
        <v>39</v>
      </c>
    </row>
    <row r="57" spans="1:11" s="12" customFormat="1" ht="78" customHeight="1" x14ac:dyDescent="0.25">
      <c r="A57" s="30">
        <v>8</v>
      </c>
      <c r="B57" s="30" t="s">
        <v>113</v>
      </c>
      <c r="C57" s="31" t="s">
        <v>38</v>
      </c>
      <c r="D57" s="32">
        <v>0</v>
      </c>
      <c r="E57" s="32">
        <v>0</v>
      </c>
      <c r="F57" s="32">
        <v>0</v>
      </c>
      <c r="G57" s="54"/>
      <c r="H57" s="14">
        <v>0</v>
      </c>
      <c r="I57" s="18">
        <v>420</v>
      </c>
      <c r="J57" s="15"/>
      <c r="K57" s="22" t="s">
        <v>39</v>
      </c>
    </row>
    <row r="58" spans="1:11" s="12" customFormat="1" ht="29.25" customHeight="1" x14ac:dyDescent="0.25">
      <c r="A58" s="33"/>
      <c r="B58" s="19" t="s">
        <v>48</v>
      </c>
      <c r="C58" s="20"/>
      <c r="D58" s="1">
        <f>SUM(D55:D56)</f>
        <v>12000</v>
      </c>
      <c r="E58" s="1">
        <f>SUM(E55:E56)</f>
        <v>0</v>
      </c>
      <c r="F58" s="1">
        <f>SUM(F55:F56)</f>
        <v>12000</v>
      </c>
      <c r="G58" s="31"/>
      <c r="H58" s="1"/>
      <c r="I58" s="32"/>
      <c r="J58" s="15"/>
      <c r="K58" s="35"/>
    </row>
    <row r="59" spans="1:11" s="12" customFormat="1" ht="40.5" customHeight="1" x14ac:dyDescent="0.25">
      <c r="A59" s="120">
        <v>9</v>
      </c>
      <c r="B59" s="120" t="s">
        <v>71</v>
      </c>
      <c r="C59" s="121" t="s">
        <v>135</v>
      </c>
      <c r="D59" s="123">
        <f>F59</f>
        <v>57000</v>
      </c>
      <c r="E59" s="123">
        <v>0</v>
      </c>
      <c r="F59" s="123">
        <f>SUM(H59:H63)</f>
        <v>57000</v>
      </c>
      <c r="G59" s="112" t="s">
        <v>78</v>
      </c>
      <c r="H59" s="110">
        <v>24458.48</v>
      </c>
      <c r="I59" s="115">
        <v>419</v>
      </c>
      <c r="J59" s="86" t="s">
        <v>75</v>
      </c>
      <c r="K59" s="43" t="s">
        <v>131</v>
      </c>
    </row>
    <row r="60" spans="1:11" s="12" customFormat="1" ht="27" customHeight="1" x14ac:dyDescent="0.25">
      <c r="A60" s="127"/>
      <c r="B60" s="127"/>
      <c r="C60" s="128"/>
      <c r="D60" s="129"/>
      <c r="E60" s="129"/>
      <c r="F60" s="129"/>
      <c r="G60" s="112" t="s">
        <v>77</v>
      </c>
      <c r="H60" s="110">
        <v>4710</v>
      </c>
      <c r="I60" s="115">
        <v>419</v>
      </c>
      <c r="J60" s="86" t="s">
        <v>74</v>
      </c>
      <c r="K60" s="43" t="s">
        <v>131</v>
      </c>
    </row>
    <row r="61" spans="1:11" s="12" customFormat="1" ht="42.75" customHeight="1" x14ac:dyDescent="0.25">
      <c r="A61" s="127"/>
      <c r="B61" s="127"/>
      <c r="C61" s="128"/>
      <c r="D61" s="129"/>
      <c r="E61" s="129"/>
      <c r="F61" s="129"/>
      <c r="G61" s="112" t="s">
        <v>76</v>
      </c>
      <c r="H61" s="110">
        <v>3760</v>
      </c>
      <c r="I61" s="115">
        <v>419</v>
      </c>
      <c r="J61" s="86" t="s">
        <v>73</v>
      </c>
      <c r="K61" s="43" t="s">
        <v>131</v>
      </c>
    </row>
    <row r="62" spans="1:11" s="12" customFormat="1" ht="27.75" customHeight="1" x14ac:dyDescent="0.25">
      <c r="A62" s="127"/>
      <c r="B62" s="127"/>
      <c r="C62" s="128"/>
      <c r="D62" s="129"/>
      <c r="E62" s="129"/>
      <c r="F62" s="129"/>
      <c r="G62" s="112" t="s">
        <v>72</v>
      </c>
      <c r="H62" s="110">
        <v>13571.52</v>
      </c>
      <c r="I62" s="115">
        <v>419</v>
      </c>
      <c r="J62" s="86" t="s">
        <v>80</v>
      </c>
      <c r="K62" s="43" t="s">
        <v>131</v>
      </c>
    </row>
    <row r="63" spans="1:11" ht="39.75" customHeight="1" x14ac:dyDescent="0.25">
      <c r="A63" s="119"/>
      <c r="B63" s="119"/>
      <c r="C63" s="122"/>
      <c r="D63" s="122"/>
      <c r="E63" s="122"/>
      <c r="F63" s="122"/>
      <c r="G63" s="112" t="s">
        <v>134</v>
      </c>
      <c r="H63" s="110">
        <v>10500</v>
      </c>
      <c r="I63" s="115">
        <v>419</v>
      </c>
      <c r="J63" s="86" t="s">
        <v>137</v>
      </c>
      <c r="K63" s="43" t="s">
        <v>131</v>
      </c>
    </row>
    <row r="64" spans="1:11" s="12" customFormat="1" ht="33" customHeight="1" x14ac:dyDescent="0.25">
      <c r="A64" s="111">
        <v>10</v>
      </c>
      <c r="B64" s="111" t="s">
        <v>55</v>
      </c>
      <c r="C64" s="112" t="s">
        <v>29</v>
      </c>
      <c r="D64" s="110">
        <f>E64+F64</f>
        <v>5000</v>
      </c>
      <c r="E64" s="110">
        <v>0</v>
      </c>
      <c r="F64" s="110">
        <f>H64</f>
        <v>5000</v>
      </c>
      <c r="G64" s="112" t="s">
        <v>134</v>
      </c>
      <c r="H64" s="110">
        <v>5000</v>
      </c>
      <c r="I64" s="41">
        <v>420</v>
      </c>
      <c r="J64" s="42" t="s">
        <v>85</v>
      </c>
      <c r="K64" s="43" t="s">
        <v>122</v>
      </c>
    </row>
    <row r="65" spans="1:11" s="12" customFormat="1" ht="29.25" customHeight="1" x14ac:dyDescent="0.25">
      <c r="A65" s="30"/>
      <c r="B65" s="45" t="s">
        <v>49</v>
      </c>
      <c r="C65" s="37"/>
      <c r="D65" s="47">
        <f>SUM(D59:D64)</f>
        <v>62000</v>
      </c>
      <c r="E65" s="47">
        <f>SUM(E59:E64)</f>
        <v>0</v>
      </c>
      <c r="F65" s="47">
        <f>SUM(F59:F64)</f>
        <v>62000</v>
      </c>
      <c r="G65" s="37"/>
      <c r="H65" s="47"/>
      <c r="I65" s="39"/>
      <c r="J65" s="42"/>
      <c r="K65" s="43"/>
    </row>
    <row r="66" spans="1:11" ht="29.25" customHeight="1" x14ac:dyDescent="0.25">
      <c r="A66" s="33"/>
      <c r="B66" s="45" t="s">
        <v>50</v>
      </c>
      <c r="C66" s="46"/>
      <c r="D66" s="47">
        <f>D65+D58+D54+D50</f>
        <v>243000</v>
      </c>
      <c r="E66" s="47">
        <f>E65+E58+E54+E50</f>
        <v>124500</v>
      </c>
      <c r="F66" s="47">
        <f>F65+F58+F54+F50</f>
        <v>118500</v>
      </c>
      <c r="G66" s="37"/>
      <c r="H66" s="47">
        <f>SUM(H47:H64)</f>
        <v>243000</v>
      </c>
      <c r="I66" s="47"/>
      <c r="J66" s="42"/>
      <c r="K66" s="43"/>
    </row>
    <row r="67" spans="1:11" ht="30" customHeight="1" x14ac:dyDescent="0.25">
      <c r="A67" s="17" t="s">
        <v>23</v>
      </c>
      <c r="B67" s="161" t="s">
        <v>53</v>
      </c>
      <c r="C67" s="162"/>
      <c r="D67" s="162"/>
      <c r="E67" s="162"/>
      <c r="F67" s="162"/>
      <c r="G67" s="162"/>
      <c r="H67" s="162"/>
      <c r="I67" s="162"/>
      <c r="J67" s="162"/>
      <c r="K67" s="163"/>
    </row>
    <row r="68" spans="1:11" ht="36.75" customHeight="1" x14ac:dyDescent="0.25">
      <c r="A68" s="171" t="s">
        <v>95</v>
      </c>
      <c r="B68" s="120" t="s">
        <v>69</v>
      </c>
      <c r="C68" s="121" t="s">
        <v>70</v>
      </c>
      <c r="D68" s="123">
        <f>E68</f>
        <v>26292</v>
      </c>
      <c r="E68" s="123">
        <f>H68+H69</f>
        <v>26292</v>
      </c>
      <c r="F68" s="123">
        <v>0</v>
      </c>
      <c r="G68" s="68" t="s">
        <v>76</v>
      </c>
      <c r="H68" s="69">
        <v>21292</v>
      </c>
      <c r="I68" s="41">
        <v>420</v>
      </c>
      <c r="J68" s="42" t="s">
        <v>86</v>
      </c>
      <c r="K68" s="43" t="s">
        <v>165</v>
      </c>
    </row>
    <row r="69" spans="1:11" ht="30.75" customHeight="1" x14ac:dyDescent="0.25">
      <c r="A69" s="172"/>
      <c r="B69" s="143"/>
      <c r="C69" s="144"/>
      <c r="D69" s="124"/>
      <c r="E69" s="124"/>
      <c r="F69" s="124"/>
      <c r="G69" s="112" t="s">
        <v>134</v>
      </c>
      <c r="H69" s="110">
        <v>5000</v>
      </c>
      <c r="I69" s="41">
        <v>420</v>
      </c>
      <c r="J69" s="42" t="s">
        <v>166</v>
      </c>
      <c r="K69" s="43" t="s">
        <v>167</v>
      </c>
    </row>
    <row r="70" spans="1:11" ht="102" customHeight="1" x14ac:dyDescent="0.25">
      <c r="A70" s="30">
        <v>2</v>
      </c>
      <c r="B70" s="30" t="s">
        <v>114</v>
      </c>
      <c r="C70" s="31" t="s">
        <v>127</v>
      </c>
      <c r="D70" s="32">
        <f>E70+F70</f>
        <v>0</v>
      </c>
      <c r="E70" s="32">
        <v>0</v>
      </c>
      <c r="F70" s="32">
        <f>H70</f>
        <v>0</v>
      </c>
      <c r="G70" s="31"/>
      <c r="H70" s="32">
        <v>0</v>
      </c>
      <c r="I70" s="18">
        <v>420</v>
      </c>
      <c r="J70" s="15"/>
      <c r="K70" s="35" t="s">
        <v>39</v>
      </c>
    </row>
    <row r="71" spans="1:11" ht="41.25" customHeight="1" x14ac:dyDescent="0.25">
      <c r="A71" s="111">
        <v>3</v>
      </c>
      <c r="B71" s="111" t="s">
        <v>65</v>
      </c>
      <c r="C71" s="98" t="s">
        <v>26</v>
      </c>
      <c r="D71" s="88">
        <f t="shared" ref="D71" si="4">E71+F71</f>
        <v>2000</v>
      </c>
      <c r="E71" s="88">
        <f>H71</f>
        <v>2000</v>
      </c>
      <c r="F71" s="88">
        <v>0</v>
      </c>
      <c r="G71" s="89" t="s">
        <v>76</v>
      </c>
      <c r="H71" s="88">
        <v>2000</v>
      </c>
      <c r="I71" s="41" t="s">
        <v>168</v>
      </c>
      <c r="J71" s="42" t="s">
        <v>115</v>
      </c>
      <c r="K71" s="43" t="s">
        <v>126</v>
      </c>
    </row>
    <row r="72" spans="1:11" s="12" customFormat="1" ht="30" customHeight="1" x14ac:dyDescent="0.25">
      <c r="A72" s="117"/>
      <c r="B72" s="45" t="s">
        <v>45</v>
      </c>
      <c r="C72" s="46"/>
      <c r="D72" s="1">
        <f>SUM(D68:D71)</f>
        <v>28292</v>
      </c>
      <c r="E72" s="1">
        <f>SUM(E68:E71)</f>
        <v>28292</v>
      </c>
      <c r="F72" s="1">
        <f>SUM(F68:F70)</f>
        <v>0</v>
      </c>
      <c r="G72" s="31"/>
      <c r="H72" s="1"/>
      <c r="I72" s="32"/>
      <c r="J72" s="15"/>
      <c r="K72" s="35"/>
    </row>
    <row r="73" spans="1:11" s="12" customFormat="1" ht="53.25" customHeight="1" x14ac:dyDescent="0.25">
      <c r="A73" s="111">
        <v>4</v>
      </c>
      <c r="B73" s="111" t="s">
        <v>155</v>
      </c>
      <c r="C73" s="98" t="s">
        <v>146</v>
      </c>
      <c r="D73" s="91">
        <f>F73</f>
        <v>3244</v>
      </c>
      <c r="E73" s="91">
        <v>0</v>
      </c>
      <c r="F73" s="91">
        <f>H73</f>
        <v>3244</v>
      </c>
      <c r="G73" s="92" t="s">
        <v>76</v>
      </c>
      <c r="H73" s="44">
        <v>3244</v>
      </c>
      <c r="I73" s="41" t="s">
        <v>168</v>
      </c>
      <c r="J73" s="42" t="s">
        <v>147</v>
      </c>
      <c r="K73" s="43" t="s">
        <v>154</v>
      </c>
    </row>
    <row r="74" spans="1:11" s="12" customFormat="1" ht="34.5" customHeight="1" x14ac:dyDescent="0.25">
      <c r="A74" s="111">
        <v>4</v>
      </c>
      <c r="B74" s="111" t="s">
        <v>11</v>
      </c>
      <c r="C74" s="107" t="s">
        <v>14</v>
      </c>
      <c r="D74" s="108">
        <f>F74</f>
        <v>0</v>
      </c>
      <c r="E74" s="108">
        <v>0</v>
      </c>
      <c r="F74" s="108">
        <f>H74</f>
        <v>0</v>
      </c>
      <c r="G74" s="107"/>
      <c r="H74" s="113">
        <v>0</v>
      </c>
      <c r="I74" s="109">
        <v>420</v>
      </c>
      <c r="J74" s="114"/>
      <c r="K74" s="43" t="s">
        <v>152</v>
      </c>
    </row>
    <row r="75" spans="1:11" ht="30" customHeight="1" x14ac:dyDescent="0.25">
      <c r="A75" s="33"/>
      <c r="B75" s="19" t="s">
        <v>47</v>
      </c>
      <c r="C75" s="20"/>
      <c r="D75" s="1">
        <f>SUM(D73:D74)</f>
        <v>3244</v>
      </c>
      <c r="E75" s="1">
        <f>SUM(E73:E74)</f>
        <v>0</v>
      </c>
      <c r="F75" s="1">
        <f>SUM(F73:F74)</f>
        <v>3244</v>
      </c>
      <c r="G75" s="31"/>
      <c r="H75" s="1"/>
      <c r="I75" s="32"/>
      <c r="J75" s="15"/>
      <c r="K75" s="35"/>
    </row>
    <row r="76" spans="1:11" ht="44.25" customHeight="1" x14ac:dyDescent="0.25">
      <c r="A76" s="55">
        <v>6</v>
      </c>
      <c r="B76" s="67" t="s">
        <v>18</v>
      </c>
      <c r="C76" s="68" t="s">
        <v>24</v>
      </c>
      <c r="D76" s="69">
        <f>E76+F76</f>
        <v>2530</v>
      </c>
      <c r="E76" s="69">
        <f>H76</f>
        <v>2530</v>
      </c>
      <c r="F76" s="69">
        <v>0</v>
      </c>
      <c r="G76" s="68" t="s">
        <v>76</v>
      </c>
      <c r="H76" s="69">
        <f>9000-6470</f>
        <v>2530</v>
      </c>
      <c r="I76" s="41">
        <v>420</v>
      </c>
      <c r="J76" s="42" t="s">
        <v>86</v>
      </c>
      <c r="K76" s="73" t="s">
        <v>139</v>
      </c>
    </row>
    <row r="77" spans="1:11" s="12" customFormat="1" ht="41.25" customHeight="1" x14ac:dyDescent="0.25">
      <c r="A77" s="30">
        <v>7</v>
      </c>
      <c r="B77" s="67" t="s">
        <v>156</v>
      </c>
      <c r="C77" s="68" t="s">
        <v>38</v>
      </c>
      <c r="D77" s="69">
        <f>E77+F77</f>
        <v>1000</v>
      </c>
      <c r="E77" s="69">
        <f>H77</f>
        <v>1000</v>
      </c>
      <c r="F77" s="69">
        <v>0</v>
      </c>
      <c r="G77" s="68" t="s">
        <v>76</v>
      </c>
      <c r="H77" s="69">
        <v>1000</v>
      </c>
      <c r="I77" s="41">
        <v>420</v>
      </c>
      <c r="J77" s="42" t="s">
        <v>115</v>
      </c>
      <c r="K77" s="43" t="s">
        <v>126</v>
      </c>
    </row>
    <row r="78" spans="1:11" s="12" customFormat="1" ht="29.25" customHeight="1" x14ac:dyDescent="0.25">
      <c r="A78" s="33"/>
      <c r="B78" s="19" t="s">
        <v>48</v>
      </c>
      <c r="C78" s="20"/>
      <c r="D78" s="1">
        <f>D76+D77</f>
        <v>3530</v>
      </c>
      <c r="E78" s="1">
        <f>E77+E76</f>
        <v>3530</v>
      </c>
      <c r="F78" s="1">
        <f>F76+F77</f>
        <v>0</v>
      </c>
      <c r="G78" s="31"/>
      <c r="H78" s="1"/>
      <c r="I78" s="1"/>
      <c r="J78" s="15"/>
      <c r="K78" s="35"/>
    </row>
    <row r="79" spans="1:11" s="12" customFormat="1" ht="39" customHeight="1" x14ac:dyDescent="0.25">
      <c r="A79" s="111">
        <v>8</v>
      </c>
      <c r="B79" s="111" t="s">
        <v>36</v>
      </c>
      <c r="C79" s="84" t="s">
        <v>35</v>
      </c>
      <c r="D79" s="83">
        <f t="shared" ref="D79:D81" si="5">E79+F79</f>
        <v>8000</v>
      </c>
      <c r="E79" s="83">
        <f>H79</f>
        <v>8000</v>
      </c>
      <c r="F79" s="83">
        <v>0</v>
      </c>
      <c r="G79" s="84" t="s">
        <v>76</v>
      </c>
      <c r="H79" s="83">
        <v>8000</v>
      </c>
      <c r="I79" s="41" t="s">
        <v>168</v>
      </c>
      <c r="J79" s="42" t="s">
        <v>115</v>
      </c>
      <c r="K79" s="43" t="s">
        <v>128</v>
      </c>
    </row>
    <row r="80" spans="1:11" ht="40.5" customHeight="1" x14ac:dyDescent="0.25">
      <c r="A80" s="111">
        <v>9</v>
      </c>
      <c r="B80" s="111" t="s">
        <v>67</v>
      </c>
      <c r="C80" s="84" t="s">
        <v>37</v>
      </c>
      <c r="D80" s="83">
        <f t="shared" si="5"/>
        <v>2000</v>
      </c>
      <c r="E80" s="83">
        <f>H80</f>
        <v>2000</v>
      </c>
      <c r="F80" s="83">
        <v>0</v>
      </c>
      <c r="G80" s="84" t="s">
        <v>76</v>
      </c>
      <c r="H80" s="83">
        <v>2000</v>
      </c>
      <c r="I80" s="41" t="s">
        <v>168</v>
      </c>
      <c r="J80" s="42" t="s">
        <v>115</v>
      </c>
      <c r="K80" s="43" t="s">
        <v>126</v>
      </c>
    </row>
    <row r="81" spans="1:11" ht="42.75" customHeight="1" x14ac:dyDescent="0.25">
      <c r="A81" s="30">
        <v>10</v>
      </c>
      <c r="B81" s="30" t="s">
        <v>66</v>
      </c>
      <c r="C81" s="31" t="s">
        <v>37</v>
      </c>
      <c r="D81" s="32">
        <f t="shared" si="5"/>
        <v>0</v>
      </c>
      <c r="E81" s="32">
        <v>0</v>
      </c>
      <c r="F81" s="32">
        <f>H81</f>
        <v>0</v>
      </c>
      <c r="G81" s="31"/>
      <c r="H81" s="32">
        <v>0</v>
      </c>
      <c r="I81" s="18">
        <v>420</v>
      </c>
      <c r="J81" s="15"/>
      <c r="K81" s="35" t="s">
        <v>40</v>
      </c>
    </row>
    <row r="82" spans="1:11" ht="24.75" customHeight="1" x14ac:dyDescent="0.25">
      <c r="A82" s="33"/>
      <c r="B82" s="19" t="s">
        <v>49</v>
      </c>
      <c r="C82" s="20"/>
      <c r="D82" s="1">
        <f>SUM(D79:D81)</f>
        <v>10000</v>
      </c>
      <c r="E82" s="1">
        <f>SUM(E79:E81)</f>
        <v>10000</v>
      </c>
      <c r="F82" s="1">
        <f>SUM(F79:F81)</f>
        <v>0</v>
      </c>
      <c r="G82" s="31"/>
      <c r="H82" s="1"/>
      <c r="I82" s="1"/>
      <c r="J82" s="15"/>
      <c r="K82" s="35"/>
    </row>
    <row r="83" spans="1:11" ht="20.25" customHeight="1" x14ac:dyDescent="0.25">
      <c r="A83" s="33"/>
      <c r="B83" s="19" t="s">
        <v>50</v>
      </c>
      <c r="C83" s="20"/>
      <c r="D83" s="1">
        <f>E83+F83</f>
        <v>45066</v>
      </c>
      <c r="E83" s="1">
        <f>E72+E75+E78+E82</f>
        <v>41822</v>
      </c>
      <c r="F83" s="1">
        <f>F72+F75+F78+F82</f>
        <v>3244</v>
      </c>
      <c r="G83" s="31"/>
      <c r="H83" s="1">
        <f>SUM(H68:H81)</f>
        <v>45066</v>
      </c>
      <c r="I83" s="1"/>
      <c r="J83" s="15"/>
      <c r="K83" s="22"/>
    </row>
    <row r="84" spans="1:11" ht="24.75" customHeight="1" x14ac:dyDescent="0.25">
      <c r="A84" s="24"/>
      <c r="B84" s="25" t="s">
        <v>107</v>
      </c>
      <c r="C84" s="26"/>
      <c r="D84" s="27">
        <f>D83+D66+D45+D30</f>
        <v>616083.36</v>
      </c>
      <c r="E84" s="27">
        <f>E83+E66+E45+E30</f>
        <v>283900</v>
      </c>
      <c r="F84" s="27">
        <f>F83+F66+F45+F30</f>
        <v>332183.36</v>
      </c>
      <c r="G84" s="27"/>
      <c r="H84" s="27">
        <f>H83+H66+H45+H30</f>
        <v>616083.36</v>
      </c>
      <c r="I84" s="27"/>
      <c r="J84" s="23"/>
      <c r="K84" s="28"/>
    </row>
    <row r="86" spans="1:11" ht="24.75" customHeight="1" x14ac:dyDescent="0.25">
      <c r="C86" s="87" t="s">
        <v>140</v>
      </c>
      <c r="D86" s="44">
        <f>D88-D87</f>
        <v>258900</v>
      </c>
    </row>
    <row r="87" spans="1:11" ht="25.5" customHeight="1" x14ac:dyDescent="0.25">
      <c r="C87" s="87" t="s">
        <v>141</v>
      </c>
      <c r="D87" s="44">
        <f>H13+H39+H38+H64+H69</f>
        <v>55000</v>
      </c>
    </row>
    <row r="88" spans="1:11" ht="23.25" customHeight="1" x14ac:dyDescent="0.25">
      <c r="B88" s="57" t="s">
        <v>130</v>
      </c>
      <c r="C88" s="54"/>
      <c r="D88" s="58">
        <f>E88+F88</f>
        <v>313900</v>
      </c>
      <c r="E88" s="59">
        <v>283900</v>
      </c>
      <c r="F88" s="58">
        <f>H13+H39+H64</f>
        <v>30000</v>
      </c>
    </row>
  </sheetData>
  <mergeCells count="62">
    <mergeCell ref="A68:A69"/>
    <mergeCell ref="E68:E69"/>
    <mergeCell ref="F68:F69"/>
    <mergeCell ref="D68:D69"/>
    <mergeCell ref="C68:C69"/>
    <mergeCell ref="B68:B69"/>
    <mergeCell ref="B67:K67"/>
    <mergeCell ref="F38:F39"/>
    <mergeCell ref="K38:K39"/>
    <mergeCell ref="E41:E42"/>
    <mergeCell ref="F41:F42"/>
    <mergeCell ref="B46:K46"/>
    <mergeCell ref="B41:B42"/>
    <mergeCell ref="C41:C42"/>
    <mergeCell ref="D41:D42"/>
    <mergeCell ref="D38:D39"/>
    <mergeCell ref="F59:F63"/>
    <mergeCell ref="D47:D48"/>
    <mergeCell ref="K47:K48"/>
    <mergeCell ref="F12:F13"/>
    <mergeCell ref="A12:A13"/>
    <mergeCell ref="B12:B13"/>
    <mergeCell ref="C12:C13"/>
    <mergeCell ref="D12:D13"/>
    <mergeCell ref="E12:E13"/>
    <mergeCell ref="B31:K31"/>
    <mergeCell ref="A33:A36"/>
    <mergeCell ref="B38:B39"/>
    <mergeCell ref="C38:C39"/>
    <mergeCell ref="B33:B36"/>
    <mergeCell ref="C33:C36"/>
    <mergeCell ref="D33:D36"/>
    <mergeCell ref="E33:E36"/>
    <mergeCell ref="I33:I36"/>
    <mergeCell ref="F33:F36"/>
    <mergeCell ref="K33:K35"/>
    <mergeCell ref="H9:H10"/>
    <mergeCell ref="I9:I10"/>
    <mergeCell ref="J9:J10"/>
    <mergeCell ref="K9:K10"/>
    <mergeCell ref="B11:K11"/>
    <mergeCell ref="A9:A10"/>
    <mergeCell ref="B9:B10"/>
    <mergeCell ref="C9:C10"/>
    <mergeCell ref="D9:F9"/>
    <mergeCell ref="G9:G10"/>
    <mergeCell ref="A2:K2"/>
    <mergeCell ref="A4:K4"/>
    <mergeCell ref="J5:K5"/>
    <mergeCell ref="A7:K7"/>
    <mergeCell ref="A8:K8"/>
    <mergeCell ref="A59:A63"/>
    <mergeCell ref="B59:B63"/>
    <mergeCell ref="C59:C63"/>
    <mergeCell ref="D59:D63"/>
    <mergeCell ref="E59:E63"/>
    <mergeCell ref="A47:A48"/>
    <mergeCell ref="B47:B48"/>
    <mergeCell ref="C47:C48"/>
    <mergeCell ref="E38:E39"/>
    <mergeCell ref="A38:A39"/>
    <mergeCell ref="A41:A42"/>
  </mergeCells>
  <pageMargins left="0" right="0" top="0.31496062992125984" bottom="0.51181102362204722" header="0.19685039370078741" footer="0.27559055118110237"/>
  <pageSetup paperSize="9" scale="79" fitToHeight="8" orientation="landscape" r:id="rId1"/>
  <rowBreaks count="3" manualBreakCount="3">
    <brk id="37" max="10" man="1"/>
    <brk id="54" max="10" man="1"/>
    <brk id="6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2021-08-19T08:39:08Z</cp:lastPrinted>
  <dcterms:created xsi:type="dcterms:W3CDTF">2010-07-30T08:34:51Z</dcterms:created>
  <dcterms:modified xsi:type="dcterms:W3CDTF">2021-09-03T09:50:12Z</dcterms:modified>
</cp:coreProperties>
</file>